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ТЕНДЕРА\2025\ЗЦПТ РиУ январь 2025\"/>
    </mc:Choice>
  </mc:AlternateContent>
  <bookViews>
    <workbookView xWindow="0" yWindow="0" windowWidth="16260" windowHeight="10080"/>
  </bookViews>
  <sheets>
    <sheet name="Услуги (2)" sheetId="2" r:id="rId1"/>
  </sheets>
  <definedNames>
    <definedName name="_xlnm._FilterDatabase" localSheetId="0" hidden="1">'Услуги (2)'!$A$5:$P$15</definedName>
    <definedName name="_xlnm.Print_Area" localSheetId="0">'Услуги (2)'!$A$1:$P$18</definedName>
  </definedNames>
  <calcPr calcId="152511"/>
</workbook>
</file>

<file path=xl/calcChain.xml><?xml version="1.0" encoding="utf-8"?>
<calcChain xmlns="http://schemas.openxmlformats.org/spreadsheetml/2006/main">
  <c r="K11" i="2" l="1"/>
  <c r="K10" i="2"/>
  <c r="K9" i="2"/>
  <c r="K8" i="2"/>
  <c r="M14" i="2"/>
  <c r="M13" i="2"/>
  <c r="M12" i="2"/>
  <c r="L14" i="2"/>
  <c r="L13" i="2"/>
  <c r="L12" i="2"/>
  <c r="K14" i="2"/>
  <c r="K13" i="2"/>
  <c r="K12" i="2"/>
  <c r="R14" i="2"/>
  <c r="R13" i="2"/>
  <c r="R12" i="2"/>
  <c r="L6" i="2"/>
  <c r="L7" i="2"/>
  <c r="K7" i="2"/>
  <c r="K6" i="2"/>
  <c r="M8" i="2" l="1"/>
  <c r="M7" i="2"/>
  <c r="M6" i="2"/>
  <c r="M11" i="2"/>
  <c r="M10" i="2"/>
  <c r="M9" i="2"/>
  <c r="L11" i="2"/>
  <c r="L10" i="2"/>
  <c r="L9" i="2"/>
  <c r="L8" i="2"/>
  <c r="R11" i="2" l="1"/>
  <c r="R10" i="2"/>
  <c r="R9" i="2"/>
  <c r="R8" i="2"/>
  <c r="R7" i="2"/>
  <c r="R6" i="2"/>
</calcChain>
</file>

<file path=xl/sharedStrings.xml><?xml version="1.0" encoding="utf-8"?>
<sst xmlns="http://schemas.openxmlformats.org/spreadsheetml/2006/main" count="104" uniqueCount="61">
  <si>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</si>
  <si>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</si>
  <si>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</si>
  <si>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</si>
  <si>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Срок оказания услуг</t>
  </si>
  <si>
    <t>Место оказания услуг</t>
  </si>
  <si>
    <t>ЦЖС</t>
  </si>
  <si>
    <t>Размер авансового платежа, %</t>
  </si>
  <si>
    <t>__________________________________________</t>
  </si>
  <si>
    <t>Д.У.Кожахметов</t>
  </si>
  <si>
    <t xml:space="preserve">Приложение 1
к тендерной документации
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</si>
  <si>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</si>
  <si>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</si>
  <si>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</si>
  <si>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</si>
  <si>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</si>
  <si>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</si>
  <si>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</si>
  <si>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2 к Тендерной документации).</t>
  </si>
  <si>
    <t xml:space="preserve">Перечень закупаемых услуг </t>
  </si>
  <si>
    <t>Алтайский край, г. Горняк, Восточный участок железной дороги</t>
  </si>
  <si>
    <t>0, окончательный расчет в течение 30 рабочих дней с момента подписания акта приема-передачи товара, акта выполненных работ, услуг</t>
  </si>
  <si>
    <t>931919.900.000000</t>
  </si>
  <si>
    <t>812913.000.000000</t>
  </si>
  <si>
    <t>Услуги по размещению информационных материалов в средствах массовой информации</t>
  </si>
  <si>
    <t>Услуги санитарные (дезинфекция, дезинсекция, дератизация и аналогичные)</t>
  </si>
  <si>
    <t xml:space="preserve">Публикация объявления в газету. </t>
  </si>
  <si>
    <t>Сантиметр квадратный</t>
  </si>
  <si>
    <t>Метр квадратный</t>
  </si>
  <si>
    <t>134 У</t>
  </si>
  <si>
    <t>135 У</t>
  </si>
  <si>
    <t>136 У</t>
  </si>
  <si>
    <t>137 У</t>
  </si>
  <si>
    <t>Дезинсекция помещения. Дезинсекция помещений от тараканов.</t>
  </si>
  <si>
    <t>Дезинфекция помещений</t>
  </si>
  <si>
    <t xml:space="preserve">Дератизация помещения. Санитарно-гигиеническая очистка жилых зданий и придомовых территорий. </t>
  </si>
  <si>
    <t>Сумма выделенная для закупки товаров, работ, услуг с учетом НДС в рублях</t>
  </si>
  <si>
    <t xml:space="preserve">с даты вступления в силу договора до 31 декабря 2025 года </t>
  </si>
  <si>
    <t>Директор</t>
  </si>
  <si>
    <t>филиала АО "НК "КТЖ"-"ВЖУ"</t>
  </si>
  <si>
    <t>82 У</t>
  </si>
  <si>
    <t>91 У</t>
  </si>
  <si>
    <t>Услуги по диагностированию/экспертизе/анализу/испытаниям/тестированию/осмотру</t>
  </si>
  <si>
    <t>Услуги по техническому освидетельствованию электросетевых и аналогичных объектов</t>
  </si>
  <si>
    <t>712019.000.000009</t>
  </si>
  <si>
    <t>749020.000.000139</t>
  </si>
  <si>
    <t>Услуги по проведению испытаний средств индивидуальной защиты. Проведение испытаний средств защиты (диэлектрических перчаток, галош, бот), периодичность 2 раза в год</t>
  </si>
  <si>
    <t>Услуги по проведению профилактических испытаний электрооборудования (Масляные выключатели (ПНР РЗА))</t>
  </si>
  <si>
    <t>Штука</t>
  </si>
  <si>
    <t>Маркетинговая цена за единицу, без НДС в рублях</t>
  </si>
  <si>
    <t>80-1 У</t>
  </si>
  <si>
    <t>81-1 У</t>
  </si>
  <si>
    <t>138-1 У</t>
  </si>
  <si>
    <t>Услуги по проверке приборов безопасности локомотивов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</si>
  <si>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</si>
  <si>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522119.900.000006</t>
  </si>
  <si>
    <t>494119.900.000000</t>
  </si>
  <si>
    <t>Согласно технической спецификаций,устройств КЛУБ-УП. Техническое обслуживание 42РТМ-А2-ЧМ</t>
  </si>
  <si>
    <t>Сервисное обслуживание локомотивных радиостанций на ССПС. типа 42 РТМ-А2-ЧМ</t>
  </si>
  <si>
    <t>Услуги по доставке каменного угля, в том числе по станциям ВЖУ</t>
  </si>
  <si>
    <t>Километр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</si>
</sst>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00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0" fillId="0" borderId="1" xfId="0" applyNumberFormat="1" applyBorder="1"/>
    <xf numFmtId="43" fontId="0" fillId="3" borderId="1" xfId="8" applyFont="1" applyFill="1" applyBorder="1"/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view="pageBreakPreview" topLeftCell="A13" zoomScaleNormal="100" zoomScaleSheetLayoutView="100" workbookViewId="0">
      <selection activeCell="E12" sqref="E12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4" customWidth="1"/>
    <col min="6" max="6" width="33.5703125" style="5" customWidth="1"/>
    <col min="7" max="7" width="12.7109375" style="5" customWidth="1"/>
    <col min="8" max="8" width="15.7109375" style="5" customWidth="1"/>
    <col min="9" max="9" width="13.5703125" style="5" hidden="1" customWidth="1"/>
    <col min="10" max="10" width="12.7109375" style="5" hidden="1" customWidth="1"/>
    <col min="11" max="11" width="13.85546875" style="5" customWidth="1"/>
    <col min="12" max="13" width="24.140625" style="5" customWidth="1"/>
    <col min="14" max="14" width="13.5703125" style="5" customWidth="1"/>
    <col min="15" max="15" width="20.5703125" style="5" customWidth="1"/>
    <col min="16" max="16" width="18.140625" style="5" customWidth="1"/>
    <col min="17" max="17" width="8.85546875" style="5"/>
    <col min="18" max="18" width="13.28515625" style="5" bestFit="1" customWidth="1"/>
    <col min="19" max="19" width="14.7109375" style="5" bestFit="1" customWidth="1"/>
    <col min="20" max="16384" width="8.85546875" style="5"/>
  </cols>
  <sheetData>
    <row r="1" spans="1:19" ht="15" customHeight="1" x14ac:dyDescent="0.25">
      <c r="K1" s="28" t="s">
        <v>10</v>
      </c>
      <c r="L1" s="28"/>
      <c r="M1" s="28"/>
      <c r="N1" s="28"/>
    </row>
    <row r="2" spans="1:19" ht="30" customHeight="1" x14ac:dyDescent="0.25">
      <c r="K2" s="28"/>
      <c r="L2" s="28"/>
      <c r="M2" s="28"/>
      <c r="N2" s="28"/>
    </row>
    <row r="3" spans="1:19" ht="15.75" x14ac:dyDescent="0.25">
      <c r="D3" s="24" t="s">
        <v>19</v>
      </c>
      <c r="E3" s="24"/>
      <c r="F3" s="24"/>
      <c r="G3" s="24"/>
      <c r="H3" s="24"/>
      <c r="K3" s="7"/>
      <c r="L3" s="7"/>
      <c r="M3" s="7"/>
    </row>
    <row r="5" spans="1:19" ht="57" customHeight="1" x14ac:dyDescent="0.25">
      <c r="A5" s="1" t="s">
        <v>0</v>
      </c>
      <c r="B5" s="2" t="s">
        <v>1</v>
      </c>
      <c r="C5" s="2" t="s">
        <v>2</v>
      </c>
      <c r="D5" s="3" t="s">
        <v>11</v>
      </c>
      <c r="E5" s="12" t="s">
        <v>3</v>
      </c>
      <c r="F5" s="3" t="s">
        <v>12</v>
      </c>
      <c r="G5" s="4" t="s">
        <v>13</v>
      </c>
      <c r="H5" s="4" t="s">
        <v>14</v>
      </c>
      <c r="I5" s="4" t="s">
        <v>4</v>
      </c>
      <c r="J5" s="4" t="s">
        <v>5</v>
      </c>
      <c r="K5" s="31" t="s">
        <v>49</v>
      </c>
      <c r="L5" s="4" t="s">
        <v>15</v>
      </c>
      <c r="M5" s="4" t="s">
        <v>36</v>
      </c>
      <c r="N5" s="9" t="s">
        <v>16</v>
      </c>
      <c r="O5" s="9" t="s">
        <v>17</v>
      </c>
      <c r="P5" s="10" t="s">
        <v>7</v>
      </c>
    </row>
    <row r="6" spans="1:19" s="16" customFormat="1" ht="156.75" customHeight="1" x14ac:dyDescent="0.25">
      <c r="A6" s="11">
        <v>1</v>
      </c>
      <c r="B6" s="8" t="s">
        <v>6</v>
      </c>
      <c r="C6" s="23" t="s">
        <v>40</v>
      </c>
      <c r="D6" s="8" t="s">
        <v>42</v>
      </c>
      <c r="E6" s="8" t="s">
        <v>44</v>
      </c>
      <c r="F6" s="8" t="s">
        <v>46</v>
      </c>
      <c r="G6" s="18" t="s">
        <v>48</v>
      </c>
      <c r="H6" s="29">
        <v>130</v>
      </c>
      <c r="I6" s="8"/>
      <c r="J6" s="8"/>
      <c r="K6" s="22">
        <f>2183.25/5</f>
        <v>436.65</v>
      </c>
      <c r="L6" s="22">
        <f>K6*H6</f>
        <v>56764.5</v>
      </c>
      <c r="M6" s="21">
        <f>L6*1.2</f>
        <v>68117.399999999994</v>
      </c>
      <c r="N6" s="18" t="s">
        <v>20</v>
      </c>
      <c r="O6" s="18" t="s">
        <v>37</v>
      </c>
      <c r="P6" s="18" t="s">
        <v>21</v>
      </c>
      <c r="R6" s="17">
        <f t="shared" ref="R6:R11" si="0">S6/5.46</f>
        <v>480000</v>
      </c>
      <c r="S6" s="19">
        <v>2620800</v>
      </c>
    </row>
    <row r="7" spans="1:19" s="16" customFormat="1" ht="102" x14ac:dyDescent="0.25">
      <c r="A7" s="11">
        <v>2</v>
      </c>
      <c r="B7" s="8" t="s">
        <v>6</v>
      </c>
      <c r="C7" s="23" t="s">
        <v>41</v>
      </c>
      <c r="D7" s="8" t="s">
        <v>43</v>
      </c>
      <c r="E7" s="8" t="s">
        <v>45</v>
      </c>
      <c r="F7" s="8" t="s">
        <v>47</v>
      </c>
      <c r="G7" s="8" t="s">
        <v>48</v>
      </c>
      <c r="H7" s="30">
        <v>16</v>
      </c>
      <c r="I7" s="8"/>
      <c r="J7" s="8"/>
      <c r="K7" s="22">
        <f>410231.25/5</f>
        <v>82046.25</v>
      </c>
      <c r="L7" s="22">
        <f>K7*H7</f>
        <v>1312740</v>
      </c>
      <c r="M7" s="21">
        <f>L7*1.2</f>
        <v>1575288</v>
      </c>
      <c r="N7" s="18" t="s">
        <v>20</v>
      </c>
      <c r="O7" s="18" t="s">
        <v>37</v>
      </c>
      <c r="P7" s="18" t="s">
        <v>21</v>
      </c>
      <c r="R7" s="17">
        <f t="shared" si="0"/>
        <v>141192</v>
      </c>
      <c r="S7" s="20">
        <v>770908.32</v>
      </c>
    </row>
    <row r="8" spans="1:19" s="16" customFormat="1" ht="102" x14ac:dyDescent="0.25">
      <c r="A8" s="11">
        <v>3</v>
      </c>
      <c r="B8" s="8" t="s">
        <v>6</v>
      </c>
      <c r="C8" s="23" t="s">
        <v>29</v>
      </c>
      <c r="D8" s="8" t="s">
        <v>24</v>
      </c>
      <c r="E8" s="8" t="s">
        <v>22</v>
      </c>
      <c r="F8" s="8" t="s">
        <v>26</v>
      </c>
      <c r="G8" s="8" t="s">
        <v>27</v>
      </c>
      <c r="H8" s="8">
        <v>1052</v>
      </c>
      <c r="I8" s="8"/>
      <c r="J8" s="8"/>
      <c r="K8" s="22">
        <f>181.9/5</f>
        <v>36.380000000000003</v>
      </c>
      <c r="L8" s="22">
        <f>191358.8/5</f>
        <v>38271.759999999995</v>
      </c>
      <c r="M8" s="21">
        <f>L8*1.2</f>
        <v>45926.111999999994</v>
      </c>
      <c r="N8" s="18" t="s">
        <v>20</v>
      </c>
      <c r="O8" s="18" t="s">
        <v>37</v>
      </c>
      <c r="P8" s="18" t="s">
        <v>21</v>
      </c>
      <c r="R8" s="17">
        <f t="shared" si="0"/>
        <v>38270.835164835167</v>
      </c>
      <c r="S8" s="20">
        <v>208958.76</v>
      </c>
    </row>
    <row r="9" spans="1:19" s="16" customFormat="1" ht="102" x14ac:dyDescent="0.25">
      <c r="A9" s="11">
        <v>4</v>
      </c>
      <c r="B9" s="8" t="s">
        <v>6</v>
      </c>
      <c r="C9" s="23" t="s">
        <v>30</v>
      </c>
      <c r="D9" s="8" t="s">
        <v>25</v>
      </c>
      <c r="E9" s="8" t="s">
        <v>23</v>
      </c>
      <c r="F9" s="18" t="s">
        <v>33</v>
      </c>
      <c r="G9" s="18" t="s">
        <v>28</v>
      </c>
      <c r="H9" s="18">
        <v>2500</v>
      </c>
      <c r="I9" s="8"/>
      <c r="J9" s="8"/>
      <c r="K9" s="22">
        <f>15/5</f>
        <v>3</v>
      </c>
      <c r="L9" s="22">
        <f>37500/5</f>
        <v>7500</v>
      </c>
      <c r="M9" s="21">
        <f>L9</f>
        <v>7500</v>
      </c>
      <c r="N9" s="18" t="s">
        <v>20</v>
      </c>
      <c r="O9" s="18" t="s">
        <v>37</v>
      </c>
      <c r="P9" s="18" t="s">
        <v>21</v>
      </c>
      <c r="R9" s="17">
        <f t="shared" si="0"/>
        <v>7500</v>
      </c>
      <c r="S9" s="19">
        <v>40950</v>
      </c>
    </row>
    <row r="10" spans="1:19" s="16" customFormat="1" ht="102" x14ac:dyDescent="0.25">
      <c r="A10" s="11">
        <v>5</v>
      </c>
      <c r="B10" s="8" t="s">
        <v>6</v>
      </c>
      <c r="C10" s="23" t="s">
        <v>31</v>
      </c>
      <c r="D10" s="8" t="s">
        <v>25</v>
      </c>
      <c r="E10" s="8" t="s">
        <v>23</v>
      </c>
      <c r="F10" s="18" t="s">
        <v>34</v>
      </c>
      <c r="G10" s="8" t="s">
        <v>28</v>
      </c>
      <c r="H10" s="8">
        <v>3600</v>
      </c>
      <c r="I10" s="8"/>
      <c r="J10" s="8"/>
      <c r="K10" s="22">
        <f>15/5</f>
        <v>3</v>
      </c>
      <c r="L10" s="22">
        <f>54000/5</f>
        <v>10800</v>
      </c>
      <c r="M10" s="21">
        <f>L10</f>
        <v>10800</v>
      </c>
      <c r="N10" s="18" t="s">
        <v>20</v>
      </c>
      <c r="O10" s="18" t="s">
        <v>37</v>
      </c>
      <c r="P10" s="18" t="s">
        <v>21</v>
      </c>
      <c r="R10" s="17">
        <f t="shared" si="0"/>
        <v>10800</v>
      </c>
      <c r="S10" s="20">
        <v>58968</v>
      </c>
    </row>
    <row r="11" spans="1:19" s="16" customFormat="1" ht="102" x14ac:dyDescent="0.25">
      <c r="A11" s="11">
        <v>6</v>
      </c>
      <c r="B11" s="8" t="s">
        <v>6</v>
      </c>
      <c r="C11" s="23" t="s">
        <v>32</v>
      </c>
      <c r="D11" s="8" t="s">
        <v>25</v>
      </c>
      <c r="E11" s="8" t="s">
        <v>23</v>
      </c>
      <c r="F11" s="18" t="s">
        <v>35</v>
      </c>
      <c r="G11" s="8" t="s">
        <v>28</v>
      </c>
      <c r="H11" s="8">
        <v>18264</v>
      </c>
      <c r="I11" s="8"/>
      <c r="J11" s="8"/>
      <c r="K11" s="22">
        <f>7.5/5</f>
        <v>1.5</v>
      </c>
      <c r="L11" s="22">
        <f>136980/5</f>
        <v>27396</v>
      </c>
      <c r="M11" s="21">
        <f>L11</f>
        <v>27396</v>
      </c>
      <c r="N11" s="18" t="s">
        <v>20</v>
      </c>
      <c r="O11" s="18" t="s">
        <v>37</v>
      </c>
      <c r="P11" s="18" t="s">
        <v>21</v>
      </c>
      <c r="R11" s="17">
        <f t="shared" si="0"/>
        <v>27396</v>
      </c>
      <c r="S11" s="20">
        <v>149582.16</v>
      </c>
    </row>
    <row r="12" spans="1:19" s="16" customFormat="1" ht="102" x14ac:dyDescent="0.25">
      <c r="A12" s="11">
        <v>7</v>
      </c>
      <c r="B12" s="8" t="s">
        <v>6</v>
      </c>
      <c r="C12" s="23" t="s">
        <v>50</v>
      </c>
      <c r="D12" s="8" t="s">
        <v>53</v>
      </c>
      <c r="E12" s="8" t="s">
        <v>55</v>
      </c>
      <c r="F12" s="18" t="s">
        <v>57</v>
      </c>
      <c r="G12" s="8" t="s">
        <v>48</v>
      </c>
      <c r="H12" s="30">
        <v>2</v>
      </c>
      <c r="I12" s="8"/>
      <c r="J12" s="8"/>
      <c r="K12" s="8">
        <f>733319.3/5</f>
        <v>146663.86000000002</v>
      </c>
      <c r="L12" s="22">
        <f>K12*H12</f>
        <v>293327.72000000003</v>
      </c>
      <c r="M12" s="21">
        <f>L12*1.2</f>
        <v>351993.26400000002</v>
      </c>
      <c r="N12" s="18" t="s">
        <v>20</v>
      </c>
      <c r="O12" s="18" t="s">
        <v>37</v>
      </c>
      <c r="P12" s="18" t="s">
        <v>21</v>
      </c>
      <c r="R12" s="17">
        <f t="shared" ref="R12" si="1">S12/5.46</f>
        <v>27396</v>
      </c>
      <c r="S12" s="20">
        <v>149582.16</v>
      </c>
    </row>
    <row r="13" spans="1:19" s="16" customFormat="1" ht="102" x14ac:dyDescent="0.25">
      <c r="A13" s="11">
        <v>8</v>
      </c>
      <c r="B13" s="8" t="s">
        <v>6</v>
      </c>
      <c r="C13" s="23" t="s">
        <v>51</v>
      </c>
      <c r="D13" s="8" t="s">
        <v>53</v>
      </c>
      <c r="E13" s="8" t="s">
        <v>55</v>
      </c>
      <c r="F13" s="18" t="s">
        <v>58</v>
      </c>
      <c r="G13" s="8" t="s">
        <v>48</v>
      </c>
      <c r="H13" s="30">
        <v>2</v>
      </c>
      <c r="I13" s="8"/>
      <c r="J13" s="8"/>
      <c r="K13" s="32">
        <f>326275.05/5</f>
        <v>65255.009999999995</v>
      </c>
      <c r="L13" s="22">
        <f>K13*H13</f>
        <v>130510.01999999999</v>
      </c>
      <c r="M13" s="21">
        <f>L13*1.2</f>
        <v>156612.02399999998</v>
      </c>
      <c r="N13" s="18" t="s">
        <v>20</v>
      </c>
      <c r="O13" s="18" t="s">
        <v>37</v>
      </c>
      <c r="P13" s="18" t="s">
        <v>21</v>
      </c>
      <c r="R13" s="17">
        <f t="shared" ref="R13" si="2">S13/5.46</f>
        <v>27396</v>
      </c>
      <c r="S13" s="20">
        <v>149582.16</v>
      </c>
    </row>
    <row r="14" spans="1:19" s="16" customFormat="1" ht="114.75" x14ac:dyDescent="0.25">
      <c r="A14" s="11">
        <v>9</v>
      </c>
      <c r="B14" s="8" t="s">
        <v>6</v>
      </c>
      <c r="C14" s="23" t="s">
        <v>52</v>
      </c>
      <c r="D14" s="8" t="s">
        <v>54</v>
      </c>
      <c r="E14" s="8" t="s">
        <v>56</v>
      </c>
      <c r="F14" s="18" t="s">
        <v>59</v>
      </c>
      <c r="G14" s="8" t="s">
        <v>60</v>
      </c>
      <c r="H14" s="30">
        <v>4160</v>
      </c>
      <c r="I14" s="8"/>
      <c r="J14" s="8"/>
      <c r="K14" s="8">
        <f>491.45/5</f>
        <v>98.289999999999992</v>
      </c>
      <c r="L14" s="22">
        <f>K14*H14</f>
        <v>408886.39999999997</v>
      </c>
      <c r="M14" s="21">
        <f>L14*1.2</f>
        <v>490663.67999999993</v>
      </c>
      <c r="N14" s="18" t="s">
        <v>20</v>
      </c>
      <c r="O14" s="18" t="s">
        <v>37</v>
      </c>
      <c r="P14" s="18" t="s">
        <v>21</v>
      </c>
      <c r="R14" s="17">
        <f t="shared" ref="R14" si="3">S14/5.46</f>
        <v>27396</v>
      </c>
      <c r="S14" s="20">
        <v>149582.16</v>
      </c>
    </row>
    <row r="15" spans="1:19" ht="45" customHeight="1" x14ac:dyDescent="0.25">
      <c r="B15" s="25" t="s">
        <v>18</v>
      </c>
      <c r="C15" s="25"/>
      <c r="D15" s="25"/>
      <c r="E15" s="25"/>
      <c r="F15" s="25"/>
      <c r="G15" s="25"/>
      <c r="H15" s="25"/>
      <c r="I15" s="25"/>
    </row>
    <row r="17" spans="2:18" ht="15.75" x14ac:dyDescent="0.25">
      <c r="B17" s="6" t="s">
        <v>38</v>
      </c>
      <c r="L17" s="27" t="s">
        <v>8</v>
      </c>
      <c r="M17" s="27"/>
      <c r="N17" s="27"/>
      <c r="O17" s="13" t="s">
        <v>9</v>
      </c>
      <c r="R17" s="15"/>
    </row>
    <row r="18" spans="2:18" x14ac:dyDescent="0.25">
      <c r="B18" s="6" t="s">
        <v>39</v>
      </c>
      <c r="H18" s="6"/>
    </row>
    <row r="19" spans="2:18" x14ac:dyDescent="0.25">
      <c r="B19" s="26"/>
      <c r="C19" s="26"/>
      <c r="D19" s="26"/>
      <c r="E19" s="26"/>
      <c r="F19" s="26"/>
      <c r="G19" s="26"/>
      <c r="H19" s="26"/>
      <c r="I19" s="26"/>
      <c r="J19" s="26"/>
      <c r="K19" s="26"/>
    </row>
  </sheetData>
  <autoFilter ref="A5:P15"/>
  <mergeCells count="5">
    <mergeCell ref="D3:H3"/>
    <mergeCell ref="B15:I15"/>
    <mergeCell ref="B19:K19"/>
    <mergeCell ref="L17:N17"/>
    <mergeCell ref="K1:N2"/>
  </mergeCells>
  <pageMargins left="0.70866141732283472" right="0.19685039370078741" top="0.19685039370078741" bottom="0.19685039370078741" header="0.19685039370078741" footer="0.19685039370078741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2025-01-09T07:38:04Z</cp:lastPrinted>
  <dcterms:created xsi:type="dcterms:W3CDTF">2017-12-20T08:23:22Z</dcterms:created>
  <dcterms:modified xsi:type="dcterms:W3CDTF">2025-01-09T07:38:12Z</dcterms:modified>
</cp:coreProperties>
</file>